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V85" i="1"/>
  <c r="W84" i="1"/>
  <c r="V84" i="1"/>
  <c r="W44" i="1"/>
  <c r="V44" i="1"/>
  <c r="W43" i="1"/>
  <c r="V43" i="1"/>
  <c r="L70" i="1"/>
  <c r="V70" i="1" s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W80" i="1" s="1"/>
  <c r="L80" i="1"/>
  <c r="V80" i="1" s="1"/>
  <c r="M79" i="1"/>
  <c r="W79" i="1" s="1"/>
  <c r="L79" i="1"/>
  <c r="V79" i="1" s="1"/>
  <c r="M78" i="1"/>
  <c r="W78" i="1" s="1"/>
  <c r="L78" i="1"/>
  <c r="V78" i="1" s="1"/>
  <c r="M77" i="1"/>
  <c r="W77" i="1" s="1"/>
  <c r="L77" i="1"/>
  <c r="V77" i="1" s="1"/>
  <c r="M76" i="1"/>
  <c r="W76" i="1" s="1"/>
  <c r="L76" i="1"/>
  <c r="V76" i="1" s="1"/>
  <c r="M75" i="1"/>
  <c r="W75" i="1" s="1"/>
  <c r="L75" i="1"/>
  <c r="V75" i="1" s="1"/>
  <c r="M74" i="1"/>
  <c r="W74" i="1" s="1"/>
  <c r="L74" i="1"/>
  <c r="V74" i="1" s="1"/>
  <c r="M73" i="1"/>
  <c r="W73" i="1" s="1"/>
  <c r="L73" i="1"/>
  <c r="V73" i="1" s="1"/>
  <c r="M72" i="1"/>
  <c r="W72" i="1" s="1"/>
  <c r="L72" i="1"/>
  <c r="V72" i="1" s="1"/>
  <c r="M71" i="1"/>
  <c r="W71" i="1" s="1"/>
  <c r="L71" i="1"/>
  <c r="V71" i="1" s="1"/>
  <c r="M70" i="1"/>
  <c r="W70" i="1" s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<sst xmlns="http://schemas.openxmlformats.org/spreadsheetml/2006/main" count="190" uniqueCount="35">
  <si>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</si>
  <si>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</si>
  <si>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</si>
  <si>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</si>
  <si>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</si>
  <si>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</si>
  <si>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</si>
  <si>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</si>
  <si>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</si>
  <si>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</si>
  <si>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</si>
  <si>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</si>
  <si>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</si>
  <si>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</si>
  <si>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</si>
  <si>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</si>
  <si>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</si>
  <si>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</si>
  <si>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</si>
  <si>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</si>
  <si>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</si>
  <si>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</si>
  <si>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</si>
  <si>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</si>
  <si>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</si>
  <si>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</si>
  <si>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</si>
  <si>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</si>
  <si>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</si>
  <si>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</si>
  <si>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</si>
  <si>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</si>
  <si>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</si>
  <si>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</si>
  <si>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истечении МПИ 
или срока эксплуатации при отсутствии приборов учета у потребителя (1012 ПУ) 0,22(0,4) кВ филиала АО «Россети Тюмень» Сургутские ЭС (2028 г.), Q_TPTSO1100.AS.0005"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</si>
</sst>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U13" sqref="U12:U1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114" t="s">
        <v>34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5" t="s">
        <v>32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</row>
    <row r="6" spans="2:29" s="1" customFormat="1" ht="15" customHeight="1" x14ac:dyDescent="0.25">
      <c r="B6" s="88" t="s">
        <v>2</v>
      </c>
      <c r="C6" s="103"/>
      <c r="D6" s="88">
        <v>2026</v>
      </c>
      <c r="E6" s="107"/>
      <c r="F6" s="107"/>
      <c r="G6" s="107"/>
      <c r="H6" s="107"/>
      <c r="I6" s="107"/>
      <c r="J6" s="107"/>
      <c r="K6" s="107"/>
      <c r="L6" s="107"/>
      <c r="M6" s="103"/>
      <c r="N6" s="84">
        <v>2027</v>
      </c>
      <c r="O6" s="85"/>
      <c r="P6" s="84">
        <v>2028</v>
      </c>
      <c r="Q6" s="85"/>
      <c r="R6" s="84">
        <v>2029</v>
      </c>
      <c r="S6" s="85"/>
      <c r="T6" s="84">
        <v>2030</v>
      </c>
      <c r="U6" s="85"/>
      <c r="V6" s="84" t="s">
        <v>1</v>
      </c>
      <c r="W6" s="85"/>
      <c r="X6" s="96" t="s">
        <v>29</v>
      </c>
    </row>
    <row r="7" spans="2:29" s="1" customFormat="1" x14ac:dyDescent="0.25">
      <c r="B7" s="104"/>
      <c r="C7" s="105"/>
      <c r="D7" s="90" t="s">
        <v>24</v>
      </c>
      <c r="E7" s="102"/>
      <c r="F7" s="102" t="s">
        <v>25</v>
      </c>
      <c r="G7" s="102"/>
      <c r="H7" s="102" t="s">
        <v>26</v>
      </c>
      <c r="I7" s="102"/>
      <c r="J7" s="102" t="s">
        <v>27</v>
      </c>
      <c r="K7" s="102"/>
      <c r="L7" s="102" t="s">
        <v>28</v>
      </c>
      <c r="M7" s="106"/>
      <c r="N7" s="86"/>
      <c r="O7" s="87"/>
      <c r="P7" s="86"/>
      <c r="Q7" s="87"/>
      <c r="R7" s="86"/>
      <c r="S7" s="87"/>
      <c r="T7" s="86"/>
      <c r="U7" s="87"/>
      <c r="V7" s="86"/>
      <c r="W7" s="87"/>
      <c r="X7" s="97"/>
    </row>
    <row r="8" spans="2:29" s="1" customFormat="1" ht="15.75" thickBot="1" x14ac:dyDescent="0.3">
      <c r="B8" s="90"/>
      <c r="C8" s="106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6" t="s">
        <v>4</v>
      </c>
      <c r="O8" s="77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1" t="s">
        <v>4</v>
      </c>
      <c r="W8" s="72" t="s">
        <v>0</v>
      </c>
      <c r="X8" s="98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507</v>
      </c>
      <c r="Q9" s="6">
        <v>507</v>
      </c>
      <c r="R9" s="5">
        <v>0</v>
      </c>
      <c r="S9" s="6">
        <v>0</v>
      </c>
      <c r="T9" s="5">
        <v>0</v>
      </c>
      <c r="U9" s="31">
        <v>0</v>
      </c>
      <c r="V9" s="73">
        <f>N9+P9+R9+T9+L9</f>
        <v>507</v>
      </c>
      <c r="W9" s="74">
        <f>O9+Q9+S9+U9+M9</f>
        <v>507</v>
      </c>
      <c r="X9" s="62" t="s">
        <v>33</v>
      </c>
    </row>
    <row r="10" spans="2:29" s="1" customForma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0</v>
      </c>
      <c r="O10" s="6">
        <v>0</v>
      </c>
      <c r="P10" s="19">
        <v>324</v>
      </c>
      <c r="Q10" s="6">
        <v>324</v>
      </c>
      <c r="R10" s="19">
        <v>0</v>
      </c>
      <c r="S10" s="6">
        <v>0</v>
      </c>
      <c r="T10" s="19">
        <v>0</v>
      </c>
      <c r="U10" s="31">
        <v>0</v>
      </c>
      <c r="V10" s="5">
        <f t="shared" ref="V10:V23" si="0">N10+P10+R10+T10+L10</f>
        <v>324</v>
      </c>
      <c r="W10" s="6">
        <f t="shared" ref="W10:W23" si="1">O10+Q10+S10+U10+M10</f>
        <v>324</v>
      </c>
      <c r="X10" s="62" t="s">
        <v>33</v>
      </c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0</v>
      </c>
      <c r="O11" s="6">
        <v>0</v>
      </c>
      <c r="P11" s="19">
        <v>181</v>
      </c>
      <c r="Q11" s="6">
        <v>181</v>
      </c>
      <c r="R11" s="19">
        <v>0</v>
      </c>
      <c r="S11" s="6">
        <v>0</v>
      </c>
      <c r="T11" s="19">
        <v>0</v>
      </c>
      <c r="U11" s="31">
        <v>0</v>
      </c>
      <c r="V11" s="5">
        <f t="shared" si="0"/>
        <v>181</v>
      </c>
      <c r="W11" s="6">
        <f t="shared" si="1"/>
        <v>181</v>
      </c>
      <c r="X11" s="62" t="s">
        <v>33</v>
      </c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0</v>
      </c>
      <c r="W13" s="6">
        <f t="shared" si="1"/>
        <v>0</v>
      </c>
      <c r="X13" s="62"/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0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1">
        <f t="shared" si="0"/>
        <v>0</v>
      </c>
      <c r="W23" s="81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2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99" t="s">
        <v>8</v>
      </c>
      <c r="C25" s="99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9"/>
      <c r="O25" s="99"/>
      <c r="P25" s="99"/>
      <c r="Q25" s="99"/>
      <c r="R25" s="99"/>
      <c r="S25" s="99"/>
      <c r="T25" s="99"/>
      <c r="U25" s="99"/>
      <c r="V25" s="99"/>
      <c r="W25" s="99"/>
      <c r="Z25" s="3"/>
    </row>
    <row r="26" spans="2:29" s="1" customFormat="1" x14ac:dyDescent="0.25">
      <c r="B26" s="88" t="s">
        <v>2</v>
      </c>
      <c r="C26" s="103"/>
      <c r="D26" s="88">
        <v>2026</v>
      </c>
      <c r="E26" s="107"/>
      <c r="F26" s="107"/>
      <c r="G26" s="107"/>
      <c r="H26" s="107"/>
      <c r="I26" s="107"/>
      <c r="J26" s="107"/>
      <c r="K26" s="107"/>
      <c r="L26" s="107"/>
      <c r="M26" s="89"/>
      <c r="N26" s="100">
        <v>2027</v>
      </c>
      <c r="O26" s="85"/>
      <c r="P26" s="84">
        <v>2028</v>
      </c>
      <c r="Q26" s="85"/>
      <c r="R26" s="84">
        <v>2029</v>
      </c>
      <c r="S26" s="85"/>
      <c r="T26" s="84">
        <v>2030</v>
      </c>
      <c r="U26" s="85"/>
      <c r="V26" s="84" t="s">
        <v>1</v>
      </c>
      <c r="W26" s="85"/>
      <c r="X26" s="96" t="s">
        <v>29</v>
      </c>
      <c r="Z26" s="4"/>
      <c r="AA26" s="4"/>
      <c r="AB26" s="4"/>
      <c r="AC26" s="4"/>
    </row>
    <row r="27" spans="2:29" s="1" customFormat="1" x14ac:dyDescent="0.25">
      <c r="B27" s="104"/>
      <c r="C27" s="105"/>
      <c r="D27" s="90" t="s">
        <v>24</v>
      </c>
      <c r="E27" s="102"/>
      <c r="F27" s="102" t="s">
        <v>25</v>
      </c>
      <c r="G27" s="102"/>
      <c r="H27" s="102" t="s">
        <v>26</v>
      </c>
      <c r="I27" s="102"/>
      <c r="J27" s="102" t="s">
        <v>27</v>
      </c>
      <c r="K27" s="102"/>
      <c r="L27" s="102" t="s">
        <v>28</v>
      </c>
      <c r="M27" s="91"/>
      <c r="N27" s="101"/>
      <c r="O27" s="87"/>
      <c r="P27" s="86"/>
      <c r="Q27" s="87"/>
      <c r="R27" s="86"/>
      <c r="S27" s="87"/>
      <c r="T27" s="86"/>
      <c r="U27" s="87"/>
      <c r="V27" s="86"/>
      <c r="W27" s="87"/>
      <c r="X27" s="97"/>
      <c r="Z27" s="4"/>
      <c r="AA27" s="4"/>
      <c r="AB27" s="4"/>
      <c r="AC27" s="4"/>
    </row>
    <row r="28" spans="2:29" s="1" customFormat="1" x14ac:dyDescent="0.25">
      <c r="B28" s="90"/>
      <c r="C28" s="106"/>
      <c r="D28" s="78" t="s">
        <v>4</v>
      </c>
      <c r="E28" s="80" t="s">
        <v>0</v>
      </c>
      <c r="F28" s="80" t="s">
        <v>4</v>
      </c>
      <c r="G28" s="80" t="s">
        <v>0</v>
      </c>
      <c r="H28" s="80" t="s">
        <v>4</v>
      </c>
      <c r="I28" s="80" t="s">
        <v>0</v>
      </c>
      <c r="J28" s="80" t="s">
        <v>4</v>
      </c>
      <c r="K28" s="80" t="s">
        <v>0</v>
      </c>
      <c r="L28" s="80" t="s">
        <v>4</v>
      </c>
      <c r="M28" s="79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1" t="s">
        <v>4</v>
      </c>
      <c r="W28" s="75" t="s">
        <v>0</v>
      </c>
      <c r="X28" s="98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8"/>
      <c r="E29" s="80"/>
      <c r="F29" s="80"/>
      <c r="G29" s="80"/>
      <c r="H29" s="80"/>
      <c r="I29" s="80"/>
      <c r="J29" s="19">
        <v>0</v>
      </c>
      <c r="K29" s="19">
        <v>0</v>
      </c>
      <c r="L29" s="19">
        <f>D29+F29+H29+J29</f>
        <v>0</v>
      </c>
      <c r="M29" s="6">
        <f>E29+G29+I29+K29</f>
        <v>0</v>
      </c>
      <c r="N29" s="11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31">
        <v>0</v>
      </c>
      <c r="V29" s="5">
        <f>N29+P29+R29+T29+L29</f>
        <v>0</v>
      </c>
      <c r="W29" s="6">
        <f t="shared" ref="W29:W43" si="4">O29+Q29+S29+U29+M29</f>
        <v>0</v>
      </c>
      <c r="X29" s="62"/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8"/>
      <c r="E30" s="80"/>
      <c r="F30" s="80"/>
      <c r="G30" s="80"/>
      <c r="H30" s="80"/>
      <c r="I30" s="80"/>
      <c r="J30" s="19">
        <v>0</v>
      </c>
      <c r="K30" s="19">
        <v>0</v>
      </c>
      <c r="L30" s="19">
        <f>D30+F30+H30+J30</f>
        <v>0</v>
      </c>
      <c r="M30" s="6">
        <f>E30+G30+I30+K30</f>
        <v>0</v>
      </c>
      <c r="N30" s="11">
        <v>0</v>
      </c>
      <c r="O30" s="6">
        <v>0</v>
      </c>
      <c r="P30" s="19">
        <v>0</v>
      </c>
      <c r="Q30" s="6">
        <v>0</v>
      </c>
      <c r="R30" s="19">
        <v>0</v>
      </c>
      <c r="S30" s="6">
        <v>0</v>
      </c>
      <c r="T30" s="19">
        <v>0</v>
      </c>
      <c r="U30" s="31">
        <v>0</v>
      </c>
      <c r="V30" s="5">
        <f t="shared" ref="V30:V43" si="5">N30+P30+R30+T30+L30</f>
        <v>0</v>
      </c>
      <c r="W30" s="6">
        <f t="shared" si="4"/>
        <v>0</v>
      </c>
      <c r="X30" s="62"/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8"/>
      <c r="E31" s="80"/>
      <c r="F31" s="80"/>
      <c r="G31" s="80"/>
      <c r="H31" s="80"/>
      <c r="I31" s="80"/>
      <c r="J31" s="19">
        <v>0</v>
      </c>
      <c r="K31" s="19">
        <v>0</v>
      </c>
      <c r="L31" s="19">
        <f t="shared" ref="L31:L42" si="6">D31+F31+H31+J31</f>
        <v>0</v>
      </c>
      <c r="M31" s="6">
        <f t="shared" ref="M31:M42" si="7">E31+G31+I31+K31</f>
        <v>0</v>
      </c>
      <c r="N31" s="11">
        <v>0</v>
      </c>
      <c r="O31" s="6">
        <v>0</v>
      </c>
      <c r="P31" s="19">
        <v>0</v>
      </c>
      <c r="Q31" s="6">
        <v>0</v>
      </c>
      <c r="R31" s="19">
        <v>0</v>
      </c>
      <c r="S31" s="6">
        <v>0</v>
      </c>
      <c r="T31" s="19">
        <v>0</v>
      </c>
      <c r="U31" s="31">
        <v>0</v>
      </c>
      <c r="V31" s="5">
        <f t="shared" si="5"/>
        <v>0</v>
      </c>
      <c r="W31" s="6">
        <f t="shared" si="4"/>
        <v>0</v>
      </c>
      <c r="X31" s="62"/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6"/>
        <v>0</v>
      </c>
      <c r="M32" s="6">
        <f t="shared" si="7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f t="shared" si="6"/>
        <v>0</v>
      </c>
      <c r="M33" s="6">
        <f t="shared" si="7"/>
        <v>0</v>
      </c>
      <c r="N33" s="11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31">
        <v>0</v>
      </c>
      <c r="V33" s="5">
        <f t="shared" si="5"/>
        <v>0</v>
      </c>
      <c r="W33" s="6">
        <f t="shared" si="4"/>
        <v>0</v>
      </c>
      <c r="X33" s="62"/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6"/>
        <v>0</v>
      </c>
      <c r="M34" s="6">
        <f t="shared" si="7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6"/>
        <v>0</v>
      </c>
      <c r="M35" s="6">
        <f t="shared" si="7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6"/>
        <v>0</v>
      </c>
      <c r="M36" s="6">
        <f t="shared" si="7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6"/>
        <v>0</v>
      </c>
      <c r="M37" s="6">
        <f t="shared" si="7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6"/>
        <v>0</v>
      </c>
      <c r="M38" s="6">
        <f t="shared" si="7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f t="shared" si="6"/>
        <v>0</v>
      </c>
      <c r="M39" s="6">
        <f t="shared" si="7"/>
        <v>0</v>
      </c>
      <c r="N39" s="11">
        <v>0</v>
      </c>
      <c r="O39" s="6">
        <v>0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31">
        <v>0</v>
      </c>
      <c r="V39" s="5">
        <f t="shared" si="5"/>
        <v>0</v>
      </c>
      <c r="W39" s="6">
        <f t="shared" si="4"/>
        <v>0</v>
      </c>
      <c r="X39" s="62"/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6"/>
        <v>0</v>
      </c>
      <c r="M40" s="6">
        <f t="shared" si="7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6"/>
        <v>0</v>
      </c>
      <c r="M41" s="6">
        <f t="shared" si="7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6"/>
        <v>0</v>
      </c>
      <c r="M42" s="6">
        <f t="shared" si="7"/>
        <v>0</v>
      </c>
      <c r="N42" s="83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5"/>
        <v>0</v>
      </c>
      <c r="W42" s="8">
        <f t="shared" si="4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1">
        <f t="shared" si="5"/>
        <v>0</v>
      </c>
      <c r="W43" s="81">
        <f t="shared" si="4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2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95" t="s">
        <v>7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9"/>
      <c r="O45" s="99"/>
      <c r="P45" s="99"/>
      <c r="Q45" s="99"/>
      <c r="R45" s="99"/>
      <c r="S45" s="99"/>
      <c r="T45" s="99"/>
      <c r="U45" s="99"/>
      <c r="V45" s="99"/>
      <c r="W45" s="99"/>
    </row>
    <row r="46" spans="2:29" s="1" customFormat="1" ht="15" hidden="1" customHeight="1" x14ac:dyDescent="0.25">
      <c r="B46" s="108" t="s">
        <v>2</v>
      </c>
      <c r="C46" s="111" t="s">
        <v>3</v>
      </c>
      <c r="D46" s="88">
        <v>2020</v>
      </c>
      <c r="E46" s="107"/>
      <c r="F46" s="107"/>
      <c r="G46" s="107"/>
      <c r="H46" s="107"/>
      <c r="I46" s="107"/>
      <c r="J46" s="107"/>
      <c r="K46" s="107"/>
      <c r="L46" s="107"/>
      <c r="M46" s="89"/>
      <c r="N46" s="84">
        <v>2025</v>
      </c>
      <c r="O46" s="85"/>
      <c r="P46" s="84">
        <v>2025</v>
      </c>
      <c r="Q46" s="85"/>
      <c r="R46" s="84">
        <v>2025</v>
      </c>
      <c r="S46" s="85"/>
      <c r="T46" s="84">
        <v>2025</v>
      </c>
      <c r="U46" s="85"/>
      <c r="V46" s="84" t="s">
        <v>1</v>
      </c>
      <c r="W46" s="85"/>
      <c r="X46" s="96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09"/>
      <c r="C47" s="112"/>
      <c r="D47" s="90" t="s">
        <v>24</v>
      </c>
      <c r="E47" s="102"/>
      <c r="F47" s="102" t="s">
        <v>25</v>
      </c>
      <c r="G47" s="102"/>
      <c r="H47" s="102" t="s">
        <v>26</v>
      </c>
      <c r="I47" s="102"/>
      <c r="J47" s="102" t="s">
        <v>27</v>
      </c>
      <c r="K47" s="102"/>
      <c r="L47" s="102" t="s">
        <v>28</v>
      </c>
      <c r="M47" s="91"/>
      <c r="N47" s="86"/>
      <c r="O47" s="87"/>
      <c r="P47" s="86"/>
      <c r="Q47" s="87"/>
      <c r="R47" s="86"/>
      <c r="S47" s="87"/>
      <c r="T47" s="86"/>
      <c r="U47" s="87"/>
      <c r="V47" s="86"/>
      <c r="W47" s="87"/>
      <c r="X47" s="97"/>
      <c r="Z47" s="4"/>
      <c r="AA47" s="4"/>
      <c r="AB47" s="4"/>
      <c r="AC47" s="4"/>
    </row>
    <row r="48" spans="2:29" s="1" customFormat="1" hidden="1" x14ac:dyDescent="0.25">
      <c r="B48" s="110"/>
      <c r="C48" s="113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98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99" t="s">
        <v>9</v>
      </c>
      <c r="C66" s="99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9"/>
      <c r="O66" s="99"/>
      <c r="P66" s="99"/>
      <c r="Q66" s="99"/>
      <c r="R66" s="99"/>
      <c r="S66" s="99"/>
      <c r="T66" s="99"/>
      <c r="U66" s="99"/>
      <c r="V66" s="95"/>
      <c r="W66" s="95"/>
    </row>
    <row r="67" spans="2:29" s="1" customFormat="1" x14ac:dyDescent="0.25">
      <c r="B67" s="88" t="s">
        <v>2</v>
      </c>
      <c r="C67" s="103"/>
      <c r="D67" s="88">
        <v>2026</v>
      </c>
      <c r="E67" s="107"/>
      <c r="F67" s="107"/>
      <c r="G67" s="107"/>
      <c r="H67" s="107"/>
      <c r="I67" s="107"/>
      <c r="J67" s="107"/>
      <c r="K67" s="107"/>
      <c r="L67" s="107"/>
      <c r="M67" s="89"/>
      <c r="N67" s="84">
        <v>2027</v>
      </c>
      <c r="O67" s="85"/>
      <c r="P67" s="84">
        <v>2028</v>
      </c>
      <c r="Q67" s="85"/>
      <c r="R67" s="84">
        <v>2029</v>
      </c>
      <c r="S67" s="85"/>
      <c r="T67" s="84">
        <v>2030</v>
      </c>
      <c r="U67" s="85"/>
      <c r="V67" s="88" t="s">
        <v>1</v>
      </c>
      <c r="W67" s="89"/>
      <c r="X67" s="92" t="s">
        <v>29</v>
      </c>
      <c r="Z67" s="4"/>
      <c r="AA67" s="4"/>
      <c r="AB67" s="4"/>
      <c r="AC67" s="4"/>
    </row>
    <row r="68" spans="2:29" s="1" customFormat="1" x14ac:dyDescent="0.25">
      <c r="B68" s="104"/>
      <c r="C68" s="105"/>
      <c r="D68" s="90" t="s">
        <v>24</v>
      </c>
      <c r="E68" s="102"/>
      <c r="F68" s="102" t="s">
        <v>25</v>
      </c>
      <c r="G68" s="102"/>
      <c r="H68" s="102" t="s">
        <v>26</v>
      </c>
      <c r="I68" s="102"/>
      <c r="J68" s="102" t="s">
        <v>27</v>
      </c>
      <c r="K68" s="102"/>
      <c r="L68" s="102" t="s">
        <v>28</v>
      </c>
      <c r="M68" s="91"/>
      <c r="N68" s="86"/>
      <c r="O68" s="87"/>
      <c r="P68" s="86"/>
      <c r="Q68" s="87"/>
      <c r="R68" s="86"/>
      <c r="S68" s="87"/>
      <c r="T68" s="86"/>
      <c r="U68" s="87"/>
      <c r="V68" s="90"/>
      <c r="W68" s="91"/>
      <c r="X68" s="93"/>
      <c r="Z68" s="4"/>
      <c r="AA68" s="4"/>
      <c r="AB68" s="4"/>
      <c r="AC68" s="4"/>
    </row>
    <row r="69" spans="2:29" s="1" customFormat="1" x14ac:dyDescent="0.25">
      <c r="B69" s="90"/>
      <c r="C69" s="106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94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5">
        <v>0</v>
      </c>
      <c r="O70" s="6">
        <v>0</v>
      </c>
      <c r="P70" s="5">
        <v>507</v>
      </c>
      <c r="Q70" s="6">
        <v>507</v>
      </c>
      <c r="R70" s="5">
        <v>0</v>
      </c>
      <c r="S70" s="6">
        <v>0</v>
      </c>
      <c r="T70" s="11">
        <v>0</v>
      </c>
      <c r="U70" s="31">
        <v>0</v>
      </c>
      <c r="V70" s="5">
        <f>N70+P70+R70+T70+L70</f>
        <v>507</v>
      </c>
      <c r="W70" s="6">
        <f t="shared" ref="W70:W80" si="9">O70+Q70+S70+U70+M70</f>
        <v>507</v>
      </c>
      <c r="X70" s="62" t="s">
        <v>33</v>
      </c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0</v>
      </c>
      <c r="K71" s="19">
        <v>0</v>
      </c>
      <c r="L71" s="19">
        <f>D71+F71+H71+J71</f>
        <v>0</v>
      </c>
      <c r="M71" s="6">
        <f>E71+G71+I71+K71</f>
        <v>0</v>
      </c>
      <c r="N71" s="5">
        <v>0</v>
      </c>
      <c r="O71" s="6">
        <v>0</v>
      </c>
      <c r="P71" s="19">
        <v>324</v>
      </c>
      <c r="Q71" s="6">
        <v>324</v>
      </c>
      <c r="R71" s="5">
        <v>0</v>
      </c>
      <c r="S71" s="6">
        <v>0</v>
      </c>
      <c r="T71" s="11">
        <v>0</v>
      </c>
      <c r="U71" s="31">
        <v>0</v>
      </c>
      <c r="V71" s="5">
        <f t="shared" ref="V71:V80" si="10">N71+P71+R71+T71+L71</f>
        <v>324</v>
      </c>
      <c r="W71" s="6">
        <f t="shared" si="9"/>
        <v>324</v>
      </c>
      <c r="X71" s="62" t="s">
        <v>33</v>
      </c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0</v>
      </c>
      <c r="K72" s="19">
        <v>0</v>
      </c>
      <c r="L72" s="19">
        <f t="shared" ref="L72:L83" si="11">D72+F72+H72+J72</f>
        <v>0</v>
      </c>
      <c r="M72" s="6">
        <f t="shared" ref="M72:M83" si="12">E72+G72+I72+K72</f>
        <v>0</v>
      </c>
      <c r="N72" s="5">
        <v>0</v>
      </c>
      <c r="O72" s="6">
        <v>0</v>
      </c>
      <c r="P72" s="19">
        <v>181</v>
      </c>
      <c r="Q72" s="6">
        <v>181</v>
      </c>
      <c r="R72" s="5">
        <v>0</v>
      </c>
      <c r="S72" s="6">
        <v>0</v>
      </c>
      <c r="T72" s="11">
        <v>0</v>
      </c>
      <c r="U72" s="31">
        <v>0</v>
      </c>
      <c r="V72" s="5">
        <f t="shared" si="10"/>
        <v>181</v>
      </c>
      <c r="W72" s="6">
        <f t="shared" si="9"/>
        <v>181</v>
      </c>
      <c r="X72" s="62" t="s">
        <v>33</v>
      </c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11"/>
        <v>0</v>
      </c>
      <c r="M74" s="6">
        <f t="shared" si="12"/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11">
        <v>0</v>
      </c>
      <c r="U74" s="31">
        <v>0</v>
      </c>
      <c r="V74" s="5">
        <f t="shared" si="10"/>
        <v>0</v>
      </c>
      <c r="W74" s="6">
        <f t="shared" si="9"/>
        <v>0</v>
      </c>
      <c r="X74" s="62"/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11"/>
        <v>0</v>
      </c>
      <c r="M80" s="6">
        <f t="shared" si="12"/>
        <v>0</v>
      </c>
      <c r="N80" s="19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11">
        <v>0</v>
      </c>
      <c r="U80" s="31">
        <v>0</v>
      </c>
      <c r="V80" s="5">
        <f t="shared" si="10"/>
        <v>0</v>
      </c>
      <c r="W80" s="6">
        <f t="shared" si="9"/>
        <v>0</v>
      </c>
      <c r="X80" s="62"/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1">
        <f t="shared" si="13"/>
        <v>0</v>
      </c>
      <c r="W84" s="81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2">
        <f>N85+P85+R85+T85+L85</f>
        <v>0</v>
      </c>
      <c r="W85" s="59">
        <f>O85+Q85+S85+U85+M85</f>
        <v>0</v>
      </c>
      <c r="X85" s="61"/>
      <c r="Z85" s="3"/>
    </row>
  </sheetData>
  <mergeCells count="58">
    <mergeCell ref="B1:W1"/>
    <mergeCell ref="D47:E47"/>
    <mergeCell ref="F47:G47"/>
    <mergeCell ref="H47:I47"/>
    <mergeCell ref="J47:K47"/>
    <mergeCell ref="L47:M47"/>
    <mergeCell ref="V6:W7"/>
    <mergeCell ref="D67:M67"/>
    <mergeCell ref="D68:E68"/>
    <mergeCell ref="F68:G68"/>
    <mergeCell ref="H68:I68"/>
    <mergeCell ref="J68:K68"/>
    <mergeCell ref="L68:M68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X6:X8"/>
    <mergeCell ref="B25:W25"/>
    <mergeCell ref="P6:Q7"/>
    <mergeCell ref="P26:Q27"/>
    <mergeCell ref="D27:E27"/>
    <mergeCell ref="F27:G27"/>
    <mergeCell ref="H27:I27"/>
    <mergeCell ref="J27:K27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P67:Q68"/>
    <mergeCell ref="R6:S7"/>
    <mergeCell ref="R26:S27"/>
    <mergeCell ref="R46:S47"/>
    <mergeCell ref="R67:S68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2026-04-06T04:24:34Z</dcterms:modified>
</cp:coreProperties>
</file>